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13_ncr:1_{F335E4B2-557C-46C6-BA88-1079968CAFCA}" xr6:coauthVersionLast="47" xr6:coauthVersionMax="47" xr10:uidLastSave="{00000000-0000-0000-0000-000000000000}"/>
  <bookViews>
    <workbookView xWindow="-1140" yWindow="45" windowWidth="17625" windowHeight="14985" xr2:uid="{E611C11A-0174-4663-8AA3-C54E92C83ADB}"/>
  </bookViews>
  <sheets>
    <sheet name="56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<sst xmlns="http://schemas.openxmlformats.org/spreadsheetml/2006/main" count="68" uniqueCount="40">
  <si>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</si>
  <si>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</si>
  <si>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บัญชีที่ดิน อาคารและอุปกรณ์ - สุทธิ ที่มีค่าเสื่อมราคาสะสมมากกว่าหรือเท่ากับราคาทุน</t>
  </si>
  <si>
    <t>หน่วย : บาท</t>
  </si>
  <si>
    <t>หน่วยเบิกจ่าย</t>
  </si>
  <si>
    <t>ชื่อหน่วยเบิกจ่าย</t>
  </si>
  <si>
    <t>ชื่อบัญชี</t>
  </si>
  <si>
    <t>ยอดคงเหลือ ณ 30 ก.ย. 68</t>
  </si>
  <si>
    <t>ราคาทุน</t>
  </si>
  <si>
    <t>ค่าเสื่อมราคาสะสม</t>
  </si>
  <si>
    <t>ค่าเสื่อมเกินทุน</t>
  </si>
  <si>
    <t xml:space="preserve">โรงเรียนบดินทรเดชา (สิงห์ สิงหเสนี)     </t>
  </si>
  <si>
    <t>ครุภัณฑ์วิทย์ฯ</t>
  </si>
  <si>
    <t>2.รายละเอียดรายการที่บันทึกผิดหมวดบัญชีหรือผิดประเภทบัญชี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</si>
  <si>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</si>
  <si>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</si>
  <si>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</si>
  <si>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</si>
  <si>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บันทึกการนำเงินรายได้สถานศึกษาส่วนเกินนำส่งคลัง</t>
  </si>
  <si>
    <t>รายได้ค่าบริการการศึกษา</t>
  </si>
  <si>
    <t>เงินอุดหนุนทั่วไป 1/68 5 กิจกรรม</t>
  </si>
  <si>
    <t xml:space="preserve">หมายเหตุ </t>
  </si>
  <si>
    <t xml:space="preserve">เลขที่เอกสาร </t>
  </si>
  <si>
    <t>วันที่เอกสาร</t>
  </si>
  <si>
    <t>1 ธ.ค. 2567</t>
  </si>
  <si>
    <t>24 มี.ค. 2568</t>
  </si>
  <si>
    <t>19 พ.ค. 2568</t>
  </si>
  <si>
    <t>4 มิ.ย. 2568</t>
  </si>
  <si>
    <t>3. บัญชีรายได้ค่าบริการการศึกษา (4301020110) บันทึกรับเงินอุดหนุนเรียนฟรี 15 ปี เป็นรายได้ของหน่วยงานซึ่งเป็นการบันทีกบัญชีไม่ถูกต้องตามข้อเท็จจริง</t>
  </si>
  <si>
    <t xml:space="preserve">“สำหรับปีงบประมาณ พ.ศ. 2569 กรณีเงินอุดหนุนให้ถือปฏิบัติตามหนังสือ สพฐ. ที่ ศธ 04002/ว 46781 ลว. 17 ต.ค. 2568 เรื่องแนวปฏิบัติการบันทึกรายการบัญชีเกี่ยวกับเงินอุดหนุนในระบบ New GFMIS Thai </t>
  </si>
  <si>
    <t>ที่ถูกต้อง (ตามผังบัญชีของกรมบัญชีกลาง)</t>
  </si>
  <si>
    <t>รายได้ค่าธรรมเนียมการศึกษา</t>
  </si>
  <si>
    <t xml:space="preserve">4302040101 </t>
  </si>
  <si>
    <t>พักรับเงินอุดหนุน</t>
  </si>
  <si>
    <t xml:space="preserve">4302030101 </t>
  </si>
  <si>
    <t>รายได้จากการบริจาค</t>
  </si>
  <si>
    <t xml:space="preserve">บริจาคพัฒนากศ,บกศ,อาคาร50ปี และเงินค่าเทอม </t>
  </si>
  <si>
    <t xml:space="preserve">บริจาควงโย ,เงินอุดหนุน 1/68 เรียนฟรี 15 ปี </t>
  </si>
  <si>
    <t xml:space="preserve">รับเงินอุดหนุน 5 กิจกรรมและรับเงินสนับสนุนจาก สสวท </t>
  </si>
  <si>
    <t xml:space="preserve">เงินอุดหนุนรายหัว และเงินบริจาคเพื่อกศ.(มอบตัวม.1,4)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</si>
</sst>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[&lt;=99999999][$-D000000]0\-####\-####;[$-D000000]#\-####\-####"/>
    <numFmt numFmtId="166" formatCode="_-* #,##0.00_-;\-* #,##0.00_-;_-* &quot;-&quot;??_-;_-@"/>
  </numFmts>
  <fonts count="10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8"/>
      <name val="Aptos Narrow"/>
      <family val="2"/>
      <charset val="222"/>
      <scheme val="minor"/>
    </font>
    <font>
      <sz val="11"/>
      <name val="TH SarabunPS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58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2" applyFont="1" applyAlignment="1">
      <alignment horizontal="right" vertical="center"/>
    </xf>
    <xf numFmtId="164" fontId="2" fillId="0" borderId="12" xfId="2" applyNumberFormat="1" applyFont="1" applyBorder="1" applyAlignment="1">
      <alignment horizontal="center" vertical="center"/>
    </xf>
    <xf numFmtId="49" fontId="2" fillId="0" borderId="12" xfId="2" applyNumberFormat="1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/>
    </xf>
    <xf numFmtId="0" fontId="3" fillId="0" borderId="5" xfId="2" applyFont="1" applyBorder="1"/>
    <xf numFmtId="164" fontId="3" fillId="0" borderId="12" xfId="2" applyNumberFormat="1" applyFont="1" applyBorder="1"/>
    <xf numFmtId="166" fontId="6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/>
    </xf>
    <xf numFmtId="0" fontId="7" fillId="0" borderId="12" xfId="0" applyFont="1" applyBorder="1" applyAlignment="1">
      <alignment vertical="top"/>
    </xf>
    <xf numFmtId="166" fontId="7" fillId="0" borderId="12" xfId="0" applyNumberFormat="1" applyFont="1" applyBorder="1" applyAlignment="1">
      <alignment horizontal="right" vertical="top"/>
    </xf>
    <xf numFmtId="0" fontId="7" fillId="0" borderId="12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43" fontId="3" fillId="0" borderId="0" xfId="1" applyFont="1" applyFill="1"/>
    <xf numFmtId="43" fontId="3" fillId="0" borderId="0" xfId="1" applyFont="1" applyFill="1" applyAlignment="1">
      <alignment horizontal="center"/>
    </xf>
    <xf numFmtId="0" fontId="3" fillId="0" borderId="0" xfId="0" applyFont="1" applyAlignment="1">
      <alignment shrinkToFit="1"/>
    </xf>
    <xf numFmtId="0" fontId="7" fillId="0" borderId="12" xfId="0" applyFont="1" applyBorder="1" applyAlignment="1">
      <alignment horizontal="left" vertical="top" shrinkToFit="1"/>
    </xf>
    <xf numFmtId="165" fontId="7" fillId="0" borderId="12" xfId="0" quotePrefix="1" applyNumberFormat="1" applyFont="1" applyBorder="1" applyAlignment="1">
      <alignment horizontal="left" vertical="top" shrinkToFi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shrinkToFit="1"/>
    </xf>
    <xf numFmtId="165" fontId="6" fillId="0" borderId="8" xfId="0" applyNumberFormat="1" applyFont="1" applyBorder="1" applyAlignment="1">
      <alignment horizontal="center" vertical="center" shrinkToFit="1"/>
    </xf>
    <xf numFmtId="166" fontId="6" fillId="0" borderId="1" xfId="0" applyNumberFormat="1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/>
    </xf>
    <xf numFmtId="166" fontId="6" fillId="0" borderId="1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5" fillId="0" borderId="8" xfId="2" applyFont="1" applyBorder="1"/>
    <xf numFmtId="0" fontId="2" fillId="0" borderId="2" xfId="2" applyFont="1" applyBorder="1" applyAlignment="1">
      <alignment horizontal="center" vertical="center"/>
    </xf>
    <xf numFmtId="0" fontId="5" fillId="0" borderId="3" xfId="2" applyFont="1" applyBorder="1"/>
    <xf numFmtId="0" fontId="5" fillId="0" borderId="4" xfId="2" applyFont="1" applyBorder="1"/>
    <xf numFmtId="0" fontId="5" fillId="0" borderId="9" xfId="2" applyFont="1" applyBorder="1"/>
    <xf numFmtId="0" fontId="5" fillId="0" borderId="10" xfId="2" applyFont="1" applyBorder="1"/>
    <xf numFmtId="0" fontId="5" fillId="0" borderId="11" xfId="2" applyFont="1" applyBorder="1"/>
    <xf numFmtId="0" fontId="2" fillId="0" borderId="5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3" fillId="0" borderId="5" xfId="2" applyFont="1" applyBorder="1" applyAlignment="1">
      <alignment horizontal="left"/>
    </xf>
    <xf numFmtId="0" fontId="6" fillId="0" borderId="12" xfId="0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left" vertical="top"/>
    </xf>
    <xf numFmtId="166" fontId="6" fillId="0" borderId="1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/>
    <xf numFmtId="165" fontId="6" fillId="0" borderId="1" xfId="0" applyNumberFormat="1" applyFont="1" applyFill="1" applyBorder="1" applyAlignment="1">
      <alignment horizontal="center" vertical="center" shrinkToFit="1"/>
    </xf>
    <xf numFmtId="165" fontId="9" fillId="0" borderId="8" xfId="0" applyNumberFormat="1" applyFont="1" applyFill="1" applyBorder="1" applyAlignment="1">
      <alignment shrinkToFit="1"/>
    </xf>
    <xf numFmtId="165" fontId="7" fillId="0" borderId="12" xfId="0" applyNumberFormat="1" applyFont="1" applyFill="1" applyBorder="1" applyAlignment="1">
      <alignment horizontal="left" vertical="top" shrinkToFit="1"/>
    </xf>
    <xf numFmtId="166" fontId="6" fillId="0" borderId="14" xfId="0" applyNumberFormat="1" applyFont="1" applyBorder="1" applyAlignment="1">
      <alignment horizontal="center" vertical="center"/>
    </xf>
    <xf numFmtId="166" fontId="6" fillId="0" borderId="6" xfId="0" applyNumberFormat="1" applyFont="1" applyBorder="1" applyAlignment="1">
      <alignment horizontal="center" vertical="center"/>
    </xf>
    <xf numFmtId="166" fontId="6" fillId="0" borderId="7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3" xfId="2" xr:uid="{6455533E-40E1-4EAB-9695-E06D100195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BDCC2-20B3-468C-AA07-4F765EC27046}">
  <sheetPr>
    <tabColor theme="9"/>
    <pageSetUpPr fitToPage="1"/>
  </sheetPr>
  <dimension ref="A1:O36"/>
  <sheetViews>
    <sheetView tabSelected="1" topLeftCell="A10" zoomScaleNormal="100" workbookViewId="0">
      <selection activeCell="I24" sqref="I24"/>
    </sheetView>
  </sheetViews>
  <sheetFormatPr defaultRowHeight="21" x14ac:dyDescent="0.35"/>
  <cols>
    <col min="1" max="1" width="9" style="1"/>
    <col min="2" max="2" width="12" style="1" customWidth="1"/>
    <col min="3" max="3" width="30.375" style="1" bestFit="1" customWidth="1"/>
    <col min="4" max="4" width="35.75" style="1" bestFit="1" customWidth="1"/>
    <col min="5" max="5" width="10.875" style="1" bestFit="1" customWidth="1"/>
    <col min="6" max="6" width="22.625" style="1" customWidth="1"/>
    <col min="7" max="7" width="17.75" style="1" bestFit="1" customWidth="1"/>
    <col min="8" max="8" width="29.5" style="1" customWidth="1"/>
    <col min="9" max="9" width="17.75" style="1" bestFit="1" customWidth="1"/>
    <col min="10" max="10" width="24.25" style="1" bestFit="1" customWidth="1"/>
    <col min="11" max="11" width="10.875" style="1" bestFit="1" customWidth="1"/>
    <col min="12" max="16" width="7.5" style="1" customWidth="1"/>
    <col min="17" max="16384" width="9" style="1"/>
  </cols>
  <sheetData>
    <row r="1" spans="1:15" x14ac:dyDescent="0.3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x14ac:dyDescent="0.3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4" spans="1:15" x14ac:dyDescent="0.35">
      <c r="B4" s="2">
        <f>B10</f>
        <v>2000400566</v>
      </c>
      <c r="C4" s="3" t="str">
        <f>C10</f>
        <v xml:space="preserve">โรงเรียนบดินทรเดชา (สิงห์ สิงหเสนี)     </v>
      </c>
    </row>
    <row r="6" spans="1:15" x14ac:dyDescent="0.35">
      <c r="A6" s="3" t="s">
        <v>2</v>
      </c>
    </row>
    <row r="7" spans="1:15" x14ac:dyDescent="0.35">
      <c r="A7" s="3"/>
      <c r="J7" s="4" t="s">
        <v>3</v>
      </c>
    </row>
    <row r="8" spans="1:15" x14ac:dyDescent="0.35">
      <c r="B8" s="33" t="s">
        <v>4</v>
      </c>
      <c r="C8" s="35" t="s">
        <v>5</v>
      </c>
      <c r="D8" s="36"/>
      <c r="E8" s="36"/>
      <c r="F8" s="37"/>
      <c r="G8" s="33" t="s">
        <v>6</v>
      </c>
      <c r="H8" s="41" t="s">
        <v>7</v>
      </c>
      <c r="I8" s="42"/>
      <c r="J8" s="43"/>
    </row>
    <row r="9" spans="1:15" x14ac:dyDescent="0.35">
      <c r="B9" s="34"/>
      <c r="C9" s="38"/>
      <c r="D9" s="39"/>
      <c r="E9" s="39"/>
      <c r="F9" s="40"/>
      <c r="G9" s="34"/>
      <c r="H9" s="5" t="s">
        <v>8</v>
      </c>
      <c r="I9" s="6" t="s">
        <v>9</v>
      </c>
      <c r="J9" s="7" t="s">
        <v>10</v>
      </c>
    </row>
    <row r="10" spans="1:15" x14ac:dyDescent="0.35">
      <c r="B10" s="8">
        <v>2000400566</v>
      </c>
      <c r="C10" s="44" t="s">
        <v>11</v>
      </c>
      <c r="D10" s="42"/>
      <c r="E10" s="42"/>
      <c r="F10" s="43"/>
      <c r="G10" s="9" t="s">
        <v>12</v>
      </c>
      <c r="H10" s="10">
        <v>994030</v>
      </c>
      <c r="I10" s="10">
        <v>-994030</v>
      </c>
      <c r="J10" s="10">
        <v>0</v>
      </c>
    </row>
    <row r="12" spans="1:15" x14ac:dyDescent="0.35">
      <c r="A12" s="3" t="s">
        <v>13</v>
      </c>
    </row>
    <row r="14" spans="1:15" ht="33" customHeight="1" x14ac:dyDescent="0.35">
      <c r="B14" s="22" t="s">
        <v>4</v>
      </c>
      <c r="C14" s="24" t="s">
        <v>5</v>
      </c>
      <c r="D14" s="52" t="s">
        <v>14</v>
      </c>
      <c r="E14" s="50" t="s">
        <v>15</v>
      </c>
      <c r="F14" s="30" t="s">
        <v>16</v>
      </c>
      <c r="G14" s="31"/>
      <c r="H14" s="55" t="s">
        <v>30</v>
      </c>
      <c r="I14" s="56"/>
      <c r="J14" s="57"/>
    </row>
    <row r="15" spans="1:15" x14ac:dyDescent="0.35">
      <c r="B15" s="23"/>
      <c r="C15" s="25"/>
      <c r="D15" s="53"/>
      <c r="E15" s="51"/>
      <c r="F15" s="47" t="s">
        <v>17</v>
      </c>
      <c r="G15" s="47" t="s">
        <v>6</v>
      </c>
      <c r="H15" s="11" t="s">
        <v>17</v>
      </c>
      <c r="I15" s="11" t="s">
        <v>6</v>
      </c>
      <c r="J15" s="45" t="s">
        <v>15</v>
      </c>
    </row>
    <row r="16" spans="1:15" x14ac:dyDescent="0.35">
      <c r="B16" s="12">
        <v>2000400566</v>
      </c>
      <c r="C16" s="13" t="s">
        <v>11</v>
      </c>
      <c r="D16" s="54" t="s">
        <v>18</v>
      </c>
      <c r="E16" s="14">
        <v>1737400</v>
      </c>
      <c r="F16" s="48">
        <v>4301020110</v>
      </c>
      <c r="G16" s="49" t="s">
        <v>19</v>
      </c>
      <c r="H16" s="12">
        <v>4301020107</v>
      </c>
      <c r="I16" s="15" t="s">
        <v>31</v>
      </c>
      <c r="J16" s="14">
        <v>1737400</v>
      </c>
    </row>
    <row r="17" spans="1:10" x14ac:dyDescent="0.35">
      <c r="B17" s="12">
        <v>2000400566</v>
      </c>
      <c r="C17" s="13" t="s">
        <v>11</v>
      </c>
      <c r="D17" s="54" t="s">
        <v>20</v>
      </c>
      <c r="E17" s="14">
        <v>3745884</v>
      </c>
      <c r="F17" s="48">
        <v>4301020110</v>
      </c>
      <c r="G17" s="49" t="s">
        <v>19</v>
      </c>
      <c r="H17" s="46" t="s">
        <v>32</v>
      </c>
      <c r="I17" s="15" t="s">
        <v>33</v>
      </c>
      <c r="J17" s="14">
        <v>3745884</v>
      </c>
    </row>
    <row r="18" spans="1:10" x14ac:dyDescent="0.35">
      <c r="B18" s="12">
        <v>2000400566</v>
      </c>
      <c r="C18" s="13" t="s">
        <v>11</v>
      </c>
      <c r="D18" s="54" t="s">
        <v>36</v>
      </c>
      <c r="E18" s="14">
        <v>4375297</v>
      </c>
      <c r="F18" s="48">
        <v>4301020110</v>
      </c>
      <c r="G18" s="49" t="s">
        <v>19</v>
      </c>
      <c r="H18" s="12">
        <v>4301020107</v>
      </c>
      <c r="I18" s="15" t="s">
        <v>31</v>
      </c>
      <c r="J18" s="14">
        <v>4368100</v>
      </c>
    </row>
    <row r="19" spans="1:10" x14ac:dyDescent="0.35">
      <c r="B19" s="12">
        <v>2000400566</v>
      </c>
      <c r="C19" s="13" t="s">
        <v>11</v>
      </c>
      <c r="D19" s="54" t="s">
        <v>37</v>
      </c>
      <c r="E19" s="14">
        <v>5618990</v>
      </c>
      <c r="F19" s="48">
        <v>4301020110</v>
      </c>
      <c r="G19" s="49" t="s">
        <v>19</v>
      </c>
      <c r="H19" s="46" t="s">
        <v>34</v>
      </c>
      <c r="I19" s="15" t="s">
        <v>35</v>
      </c>
      <c r="J19" s="14">
        <v>505500</v>
      </c>
    </row>
    <row r="20" spans="1:10" x14ac:dyDescent="0.35">
      <c r="B20" s="12">
        <v>2000400566</v>
      </c>
      <c r="C20" s="13" t="s">
        <v>11</v>
      </c>
      <c r="D20" s="54" t="s">
        <v>38</v>
      </c>
      <c r="E20" s="14">
        <v>8579269</v>
      </c>
      <c r="F20" s="48">
        <v>4301020110</v>
      </c>
      <c r="G20" s="49" t="s">
        <v>19</v>
      </c>
      <c r="H20" s="12">
        <v>4301020107</v>
      </c>
      <c r="I20" s="15" t="s">
        <v>31</v>
      </c>
      <c r="J20" s="14">
        <v>376500</v>
      </c>
    </row>
    <row r="21" spans="1:10" x14ac:dyDescent="0.35">
      <c r="B21" s="12">
        <v>2000400566</v>
      </c>
      <c r="C21" s="13" t="s">
        <v>11</v>
      </c>
      <c r="D21" s="54" t="s">
        <v>39</v>
      </c>
      <c r="E21" s="14">
        <v>8764622</v>
      </c>
      <c r="F21" s="48">
        <v>4301020110</v>
      </c>
      <c r="G21" s="49" t="s">
        <v>19</v>
      </c>
      <c r="H21" s="46" t="s">
        <v>34</v>
      </c>
      <c r="I21" s="15" t="s">
        <v>35</v>
      </c>
      <c r="J21" s="14">
        <v>24922</v>
      </c>
    </row>
    <row r="22" spans="1:10" x14ac:dyDescent="0.35">
      <c r="B22" s="16"/>
      <c r="C22" s="16"/>
      <c r="F22" s="17"/>
      <c r="G22" s="17"/>
      <c r="H22" s="17"/>
      <c r="I22" s="17"/>
      <c r="J22" s="18"/>
    </row>
    <row r="23" spans="1:10" x14ac:dyDescent="0.35">
      <c r="B23" s="16"/>
      <c r="C23" s="16"/>
      <c r="F23" s="17"/>
      <c r="G23" s="17"/>
      <c r="H23" s="17"/>
      <c r="I23" s="17"/>
      <c r="J23" s="18"/>
    </row>
    <row r="24" spans="1:10" x14ac:dyDescent="0.35">
      <c r="B24" s="16"/>
      <c r="C24" s="16"/>
      <c r="F24" s="17"/>
      <c r="G24" s="17"/>
      <c r="H24" s="17"/>
      <c r="I24" s="17"/>
      <c r="J24" s="18"/>
    </row>
    <row r="25" spans="1:10" x14ac:dyDescent="0.35">
      <c r="B25" s="16"/>
      <c r="C25" s="16"/>
      <c r="F25" s="17"/>
      <c r="G25" s="17"/>
      <c r="H25" s="17"/>
      <c r="I25" s="17"/>
      <c r="J25" s="18"/>
    </row>
    <row r="26" spans="1:10" x14ac:dyDescent="0.35">
      <c r="A26" s="3" t="s">
        <v>28</v>
      </c>
    </row>
    <row r="28" spans="1:10" x14ac:dyDescent="0.35">
      <c r="B28" s="22" t="s">
        <v>4</v>
      </c>
      <c r="C28" s="24" t="s">
        <v>5</v>
      </c>
      <c r="D28" s="26" t="s">
        <v>22</v>
      </c>
      <c r="E28" s="26" t="s">
        <v>23</v>
      </c>
      <c r="F28" s="28" t="s">
        <v>15</v>
      </c>
    </row>
    <row r="29" spans="1:10" x14ac:dyDescent="0.35">
      <c r="B29" s="23"/>
      <c r="C29" s="25"/>
      <c r="D29" s="27"/>
      <c r="E29" s="27"/>
      <c r="F29" s="29"/>
    </row>
    <row r="30" spans="1:10" x14ac:dyDescent="0.35">
      <c r="B30" s="12">
        <v>2000400566</v>
      </c>
      <c r="C30" s="13" t="s">
        <v>11</v>
      </c>
      <c r="D30" s="20">
        <v>1800008900</v>
      </c>
      <c r="E30" s="21" t="s">
        <v>24</v>
      </c>
      <c r="F30" s="14">
        <v>8002769</v>
      </c>
    </row>
    <row r="31" spans="1:10" x14ac:dyDescent="0.35">
      <c r="B31" s="12">
        <v>2000400566</v>
      </c>
      <c r="C31" s="13" t="s">
        <v>11</v>
      </c>
      <c r="D31" s="20">
        <v>1800030402</v>
      </c>
      <c r="E31" s="21" t="s">
        <v>25</v>
      </c>
      <c r="F31" s="14">
        <v>8739700</v>
      </c>
    </row>
    <row r="32" spans="1:10" x14ac:dyDescent="0.35">
      <c r="B32" s="12">
        <v>2000400566</v>
      </c>
      <c r="C32" s="13" t="s">
        <v>11</v>
      </c>
      <c r="D32" s="20">
        <v>1800051596</v>
      </c>
      <c r="E32" s="21" t="s">
        <v>26</v>
      </c>
      <c r="F32" s="14">
        <v>3745885</v>
      </c>
    </row>
    <row r="33" spans="2:8" x14ac:dyDescent="0.35">
      <c r="B33" s="12">
        <v>2000400566</v>
      </c>
      <c r="C33" s="13" t="s">
        <v>11</v>
      </c>
      <c r="D33" s="20">
        <v>1800064289</v>
      </c>
      <c r="E33" s="21" t="s">
        <v>27</v>
      </c>
      <c r="F33" s="14">
        <v>5113490</v>
      </c>
    </row>
    <row r="35" spans="2:8" x14ac:dyDescent="0.35">
      <c r="B35" s="3" t="s">
        <v>21</v>
      </c>
      <c r="C35" s="19"/>
      <c r="H35" s="19"/>
    </row>
    <row r="36" spans="2:8" x14ac:dyDescent="0.35">
      <c r="B36" s="1" t="s">
        <v>29</v>
      </c>
      <c r="C36" s="19"/>
      <c r="H36" s="19"/>
    </row>
  </sheetData>
  <mergeCells count="18">
    <mergeCell ref="F14:G14"/>
    <mergeCell ref="A1:O1"/>
    <mergeCell ref="A2:O2"/>
    <mergeCell ref="B8:B9"/>
    <mergeCell ref="C8:F9"/>
    <mergeCell ref="G8:G9"/>
    <mergeCell ref="H8:J8"/>
    <mergeCell ref="C10:F10"/>
    <mergeCell ref="B14:B15"/>
    <mergeCell ref="C14:C15"/>
    <mergeCell ref="D14:D15"/>
    <mergeCell ref="E14:E15"/>
    <mergeCell ref="H14:J14"/>
    <mergeCell ref="B28:B29"/>
    <mergeCell ref="C28:C29"/>
    <mergeCell ref="D28:D29"/>
    <mergeCell ref="F28:F29"/>
    <mergeCell ref="E28:E29"/>
  </mergeCells>
  <phoneticPr fontId="8" type="noConversion"/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cp:lastPrinted>2026-06-02T09:12:17Z</cp:lastPrinted>
  <dcterms:created xsi:type="dcterms:W3CDTF">2026-05-22T12:32:28Z</dcterms:created>
  <dcterms:modified xsi:type="dcterms:W3CDTF">2026-06-04T03:53:40Z</dcterms:modified>
</cp:coreProperties>
</file>